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КНПЗ-1.05.19" sheetId="50" r:id="rId1"/>
  </sheets>
  <definedNames>
    <definedName name="_xlnm._FilterDatabase" localSheetId="0" hidden="1">'РН-НКНПЗ-1.05.19'!$A$14:$K$19</definedName>
    <definedName name="_xlnm.Print_Titles" localSheetId="0">'РН-НКНПЗ-1.05.19'!$14:$14</definedName>
    <definedName name="_xlnm.Print_Area" localSheetId="0">'РН-НКНПЗ-1.05.19'!$A$1:$P$31</definedName>
  </definedNames>
  <calcPr calcId="145621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<sst xmlns="http://schemas.openxmlformats.org/spreadsheetml/2006/main" count="84" uniqueCount="63">
  <si>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</si>
  <si>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</si>
  <si>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</si>
  <si>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</si>
  <si>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</si>
  <si>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</si>
  <si>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</si>
  <si>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</si>
  <si>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</si>
  <si>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</si>
  <si>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</si>
  <si>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</si>
  <si>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</si>
  <si>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</si>
  <si>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</si>
  <si>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</si>
  <si>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</si>
  <si>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</si>
  <si>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</si>
  <si>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</si>
  <si>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</si>
  <si>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</si>
  <si>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</si>
  <si>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</si>
  <si>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</si>
  <si>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</si>
  <si>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</si>
  <si>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</si>
  <si>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</si>
  <si>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</si>
  <si>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</si>
  <si>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</si>
  <si>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</si>
  <si>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</si>
  <si>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</si>
  <si>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</si>
  <si>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</si>
  <si>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</si>
  <si>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</si>
  <si>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</si>
  <si>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</si>
  <si>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</si>
  <si>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</si>
  <si>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</si>
  <si>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</si>
  <si>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</si>
  <si>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</si>
  <si>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</si>
  <si>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</si>
  <si>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</si>
  <si>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</si>
  <si>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"Новокуйбышевский НПЗ" </t>
  </si>
  <si>
    <t>НЛ</t>
  </si>
  <si>
    <t>МЕТАЛЛОЛОМ  МАРКИ 3 "А"  (1,5%  засор.)</t>
  </si>
  <si>
    <t>черный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</si>
  <si>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</si>
  <si>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</si>
  <si>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</si>
  <si>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>тн</t>
  </si>
  <si>
    <t xml:space="preserve">446207 Самарская обл., г. Новокуйбышевск, ул. Осипенко 12, стр.1.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</si>
  <si>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"Новокуйбышевский НПЗ" 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</si>
  <si>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РН-НКНПЗ-1.05.19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</si>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</sst>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166" fontId="9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0"/>
  <sheetViews>
    <sheetView tabSelected="1" view="pageBreakPreview" zoomScale="55" zoomScaleNormal="70" zoomScaleSheetLayoutView="55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7.66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4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2" customFormat="1" ht="13.8" x14ac:dyDescent="0.25">
      <c r="A9" s="40" t="s">
        <v>60</v>
      </c>
      <c r="B9" s="40"/>
      <c r="C9" s="41"/>
      <c r="D9" s="41"/>
      <c r="E9" s="41"/>
      <c r="F9" s="41"/>
      <c r="H9" s="43"/>
      <c r="I9" s="40"/>
      <c r="J9" s="41"/>
      <c r="K9" s="44"/>
      <c r="L9" s="45"/>
      <c r="M9" s="45"/>
      <c r="N9" s="45"/>
      <c r="O9" s="45"/>
      <c r="P9" s="45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2" customFormat="1" ht="39.6" x14ac:dyDescent="0.25">
      <c r="A15" s="38">
        <v>1</v>
      </c>
      <c r="B15" s="55" t="s">
        <v>51</v>
      </c>
      <c r="C15" s="55" t="s">
        <v>61</v>
      </c>
      <c r="D15" s="47" t="s">
        <v>52</v>
      </c>
      <c r="E15" s="55" t="s">
        <v>53</v>
      </c>
      <c r="F15" s="47" t="s">
        <v>54</v>
      </c>
      <c r="G15" s="56">
        <v>17.988999999999997</v>
      </c>
      <c r="H15" s="57" t="s">
        <v>58</v>
      </c>
      <c r="I15" s="49"/>
      <c r="J15" s="50"/>
      <c r="K15" s="38"/>
      <c r="L15" s="58" t="s">
        <v>59</v>
      </c>
      <c r="M15" s="51"/>
      <c r="N15" s="49"/>
      <c r="O15" s="49"/>
      <c r="P15" s="57" t="s">
        <v>62</v>
      </c>
    </row>
    <row r="16" spans="1:16" s="52" customFormat="1" ht="39.6" x14ac:dyDescent="0.25">
      <c r="A16" s="38">
        <v>2</v>
      </c>
      <c r="B16" s="55" t="s">
        <v>51</v>
      </c>
      <c r="C16" s="55" t="s">
        <v>61</v>
      </c>
      <c r="D16" s="47" t="s">
        <v>52</v>
      </c>
      <c r="E16" s="55" t="s">
        <v>55</v>
      </c>
      <c r="F16" s="47" t="s">
        <v>54</v>
      </c>
      <c r="G16" s="56">
        <v>1100</v>
      </c>
      <c r="H16" s="57" t="s">
        <v>58</v>
      </c>
      <c r="I16" s="49"/>
      <c r="J16" s="49"/>
      <c r="K16" s="38"/>
      <c r="L16" s="58" t="s">
        <v>59</v>
      </c>
      <c r="M16" s="51"/>
      <c r="N16" s="49"/>
      <c r="O16" s="53"/>
      <c r="P16" s="57" t="s">
        <v>62</v>
      </c>
    </row>
    <row r="17" spans="1:16" s="52" customFormat="1" ht="39.6" x14ac:dyDescent="0.25">
      <c r="A17" s="38">
        <v>3</v>
      </c>
      <c r="B17" s="55" t="s">
        <v>51</v>
      </c>
      <c r="C17" s="55" t="s">
        <v>61</v>
      </c>
      <c r="D17" s="47" t="s">
        <v>52</v>
      </c>
      <c r="E17" s="55" t="s">
        <v>56</v>
      </c>
      <c r="F17" s="47" t="s">
        <v>54</v>
      </c>
      <c r="G17" s="56">
        <v>1400</v>
      </c>
      <c r="H17" s="57" t="s">
        <v>58</v>
      </c>
      <c r="I17" s="49"/>
      <c r="J17" s="49"/>
      <c r="K17" s="38"/>
      <c r="L17" s="58" t="s">
        <v>59</v>
      </c>
      <c r="M17" s="47"/>
      <c r="N17" s="49"/>
      <c r="O17" s="53"/>
      <c r="P17" s="57" t="s">
        <v>62</v>
      </c>
    </row>
    <row r="18" spans="1:16" s="52" customFormat="1" ht="39.6" x14ac:dyDescent="0.25">
      <c r="A18" s="38">
        <v>4</v>
      </c>
      <c r="B18" s="55" t="s">
        <v>51</v>
      </c>
      <c r="C18" s="55" t="s">
        <v>61</v>
      </c>
      <c r="D18" s="47" t="s">
        <v>52</v>
      </c>
      <c r="E18" s="55" t="s">
        <v>57</v>
      </c>
      <c r="F18" s="47" t="s">
        <v>54</v>
      </c>
      <c r="G18" s="56">
        <v>10.933</v>
      </c>
      <c r="H18" s="57" t="s">
        <v>58</v>
      </c>
      <c r="I18" s="49"/>
      <c r="J18" s="49"/>
      <c r="K18" s="38"/>
      <c r="L18" s="58" t="s">
        <v>59</v>
      </c>
      <c r="M18" s="47"/>
      <c r="N18" s="49"/>
      <c r="O18" s="53"/>
      <c r="P18" s="57" t="s">
        <v>62</v>
      </c>
    </row>
    <row r="19" spans="1:16" s="31" customFormat="1" x14ac:dyDescent="0.25">
      <c r="A19" s="28"/>
      <c r="B19" s="28"/>
      <c r="C19" s="39"/>
      <c r="D19" s="30"/>
      <c r="E19" s="30"/>
      <c r="F19" s="30"/>
      <c r="G19" s="48">
        <f>SUM(G15:G18)</f>
        <v>2528.922</v>
      </c>
      <c r="H19" s="59"/>
      <c r="I19" s="60"/>
      <c r="J19" s="61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2"/>
      <c r="I21" s="32"/>
      <c r="K21" s="9"/>
      <c r="L21" s="10"/>
      <c r="M21" s="10"/>
      <c r="N21" s="10"/>
      <c r="O21" s="10"/>
      <c r="P21" s="10"/>
    </row>
    <row r="22" spans="1:16" s="4" customFormat="1" x14ac:dyDescent="0.25">
      <c r="A22" s="33" t="s">
        <v>20</v>
      </c>
      <c r="B22" s="33"/>
      <c r="C22" s="34"/>
      <c r="D22" s="34"/>
      <c r="E22" s="34"/>
      <c r="F22" s="34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3" t="s">
        <v>21</v>
      </c>
      <c r="B23" s="33"/>
      <c r="C23" s="34"/>
      <c r="D23" s="34"/>
      <c r="E23" s="34"/>
      <c r="F23" s="34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3" t="s">
        <v>22</v>
      </c>
      <c r="B24" s="33"/>
      <c r="C24" s="34"/>
      <c r="D24" s="34"/>
      <c r="E24" s="34"/>
      <c r="F24" s="34"/>
      <c r="G24" s="2"/>
      <c r="H24" s="3"/>
      <c r="I24" s="2"/>
      <c r="K24" s="9"/>
      <c r="L24" s="10"/>
      <c r="M24" s="10"/>
      <c r="N24" s="10"/>
      <c r="O24" s="10"/>
      <c r="P24" s="10"/>
    </row>
    <row r="25" spans="1:16" s="46" customFormat="1" x14ac:dyDescent="0.25">
      <c r="A25" s="33" t="s">
        <v>34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s="46" customFormat="1" x14ac:dyDescent="0.25">
      <c r="A26" s="33" t="s">
        <v>47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s="4" customFormat="1" x14ac:dyDescent="0.25">
      <c r="A27" s="33" t="s">
        <v>50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6" s="4" customFormat="1" x14ac:dyDescent="0.25">
      <c r="A28" s="33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33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5"/>
      <c r="M30" s="35"/>
      <c r="N30" s="36"/>
      <c r="O30" s="9"/>
      <c r="P30" s="9"/>
    </row>
    <row r="31" spans="1:16" s="4" customFormat="1" x14ac:dyDescent="0.25">
      <c r="A31" s="2"/>
      <c r="B31" s="2"/>
      <c r="C31" s="7" t="s">
        <v>48</v>
      </c>
      <c r="D31" s="7"/>
      <c r="E31" s="7"/>
      <c r="F31" s="7"/>
      <c r="G31" s="2"/>
      <c r="K31" s="37" t="s">
        <v>26</v>
      </c>
      <c r="L31" s="7"/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4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РН-НКНПЗ-1.05.19</vt:lpstr>
      <vt:lpstr>'РН-НКНПЗ-1.05.19'!Заголовки_для_печати</vt:lpstr>
      <vt:lpstr>'РН-НКНПЗ-1.05.19'!Область_печати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2019-05-13T07:18:21Z</dcterms:modified>
</cp:coreProperties>
</file>